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N27"/>
  <c r="E27"/>
  <c r="O27"/>
  <c r="F27"/>
  <c r="P27"/>
  <c r="D2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P12"/>
  <c r="H12"/>
  <c r="D12"/>
  <c r="O12"/>
  <c r="F12"/>
  <c r="G39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<sst xmlns="http://schemas.openxmlformats.org/spreadsheetml/2006/main" count="114" uniqueCount="71">
  <si>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</si>
  <si>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</si>
  <si>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</si>
  <si>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</si>
  <si>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</si>
  <si>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22.1.2022</t>
  </si>
  <si>
    <t>Domácí</t>
  </si>
  <si>
    <t>TJ Sokol Chvalíkovice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</si>
  <si>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</si>
  <si>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</si>
  <si>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</si>
  <si>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</si>
  <si>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</si>
  <si>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</si>
  <si>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</si>
  <si>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</si>
  <si>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</si>
  <si>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</si>
  <si>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</si>
  <si>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</si>
  <si>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</si>
  <si>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</si>
  <si>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Mánek</t>
  </si>
  <si>
    <t>Radek</t>
  </si>
  <si>
    <t>Vladimír</t>
  </si>
  <si>
    <t>Staněk</t>
  </si>
  <si>
    <t>Loučka</t>
  </si>
  <si>
    <t>Jiří</t>
  </si>
  <si>
    <t>Michal</t>
  </si>
  <si>
    <t>Mückstein</t>
  </si>
  <si>
    <t>Venclík</t>
  </si>
  <si>
    <t>Jonas</t>
  </si>
  <si>
    <t>Vojtěch</t>
  </si>
  <si>
    <t>Holas</t>
  </si>
  <si>
    <t>Josef</t>
  </si>
  <si>
    <t>Martin</t>
  </si>
  <si>
    <t>Macháček</t>
  </si>
  <si>
    <t>Aleš</t>
  </si>
  <si>
    <t>Zdeněk</t>
  </si>
  <si>
    <t>Rédr</t>
  </si>
  <si>
    <t>David</t>
  </si>
  <si>
    <t>Celkový výkon družstva  </t>
  </si>
  <si>
    <t>Vedoucí družstva         Jméno:</t>
  </si>
  <si>
    <t>Aleš Staněk</t>
  </si>
  <si>
    <t>Bodový zisk</t>
  </si>
  <si>
    <t>Jiří Kohoutek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</si>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</sst>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45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43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58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50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49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45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45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198</v>
      </c>
      <c r="F12" s="28">
        <f>IF(ISNUMBER($G12),SUM(F8:F11),"")</f>
        <v>0</v>
      </c>
      <c r="G12" s="29">
        <f>IF(SUM($G8:$G11)+SUM($Q8:$Q11)&gt;0,SUM(G8:G11),"")</f>
        <v>555</v>
      </c>
      <c r="H12" s="27">
        <f>IF(ISNUMBER($G12),SUM(H8:H11),"")</f>
        <v>1</v>
      </c>
      <c r="I12" s="99"/>
      <c r="K12" s="96">
        <v>6846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173</v>
      </c>
      <c r="P12" s="28">
        <f>IF(ISNUMBER($G12),SUM(P8:P11),"")</f>
        <v>4</v>
      </c>
      <c r="Q12" s="29">
        <f>IF(SUM($G8:$G11)+SUM($Q8:$Q11)&gt;0,SUM(Q8:Q11),"")</f>
        <v>565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62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45</v>
      </c>
      <c r="P13" s="12">
        <v>1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52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26</v>
      </c>
      <c r="P14" s="18">
        <v>7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51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34</v>
      </c>
      <c r="P15" s="18">
        <v>0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44</v>
      </c>
      <c r="F16" s="23">
        <v>0</v>
      </c>
      <c r="G16" s="24">
        <f>IF(AND(ISBLANK(D16),ISBLANK(E16)),"",D16+E16)</f>
        <v>127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33</v>
      </c>
      <c r="P16" s="23">
        <v>2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209</v>
      </c>
      <c r="F17" s="28">
        <f>IF(ISNUMBER($G17),SUM(F13:F16),"")</f>
        <v>2</v>
      </c>
      <c r="G17" s="29">
        <f>IF(SUM($G13:$G16)+SUM($Q13:$Q16)&gt;0,SUM(G13:G16),"")</f>
        <v>566</v>
      </c>
      <c r="H17" s="27">
        <f>IF(ISNUMBER($G17),SUM(H13:H16),"")</f>
        <v>4</v>
      </c>
      <c r="I17" s="99"/>
      <c r="K17" s="96">
        <v>22539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138</v>
      </c>
      <c r="P17" s="28">
        <f>IF(ISNUMBER($G17),SUM(P13:P16),"")</f>
        <v>10</v>
      </c>
      <c r="Q17" s="29">
        <f>IF(SUM($G13:$G16)+SUM($Q13:$Q16)&gt;0,SUM(Q13:Q16),"")</f>
        <v>507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45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84</v>
      </c>
      <c r="O18" s="12">
        <v>51</v>
      </c>
      <c r="P18" s="12">
        <v>1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52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34</v>
      </c>
      <c r="P19" s="18">
        <v>2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35</v>
      </c>
      <c r="F20" s="18">
        <v>3</v>
      </c>
      <c r="G20" s="19">
        <f>IF(AND(ISBLANK(D20),ISBLANK(E20)),"",D20+E20)</f>
        <v>124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27</v>
      </c>
      <c r="P20" s="18">
        <v>3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34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43</v>
      </c>
      <c r="P21" s="23">
        <v>2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166</v>
      </c>
      <c r="F22" s="28">
        <f>IF(ISNUMBER($G22),SUM(F18:F21),"")</f>
        <v>6</v>
      </c>
      <c r="G22" s="29">
        <f>IF(SUM($G18:$G21)+SUM($Q18:$Q21)&gt;0,SUM(G18:G21),"")</f>
        <v>542</v>
      </c>
      <c r="H22" s="27">
        <f>IF(ISNUMBER($G22),SUM(H18:H21),"")</f>
        <v>3</v>
      </c>
      <c r="I22" s="99"/>
      <c r="K22" s="96">
        <v>6847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155</v>
      </c>
      <c r="P22" s="28">
        <f>IF(ISNUMBER($G22),SUM(P18:P21),"")</f>
        <v>8</v>
      </c>
      <c r="Q22" s="29">
        <f>IF(SUM($G18:$G21)+SUM($Q18:$Q21)&gt;0,SUM(Q18:Q21),"")</f>
        <v>509</v>
      </c>
      <c r="R22" s="27">
        <f>IF(ISNUMBER($G22),SUM(R18:R21),"")</f>
        <v>1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90</v>
      </c>
      <c r="E23" s="12">
        <v>52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35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50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35</v>
      </c>
      <c r="P24" s="18">
        <v>5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76</v>
      </c>
      <c r="E25" s="18">
        <v>59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35</v>
      </c>
      <c r="P25" s="18">
        <v>3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61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36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13599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222</v>
      </c>
      <c r="F27" s="28">
        <f>IF(ISNUMBER($G27),SUM(F23:F26),"")</f>
        <v>1</v>
      </c>
      <c r="G27" s="29">
        <f>IF(SUM($G23:$G26)+SUM($Q23:$Q26)&gt;0,SUM(G23:G26),"")</f>
        <v>579</v>
      </c>
      <c r="H27" s="27">
        <f>IF(ISNUMBER($G27),SUM(H23:H26),"")</f>
        <v>4</v>
      </c>
      <c r="I27" s="99"/>
      <c r="K27" s="96">
        <v>22544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141</v>
      </c>
      <c r="P27" s="28">
        <f>IF(ISNUMBER($G27),SUM(P23:P26),"")</f>
        <v>11</v>
      </c>
      <c r="Q27" s="29">
        <f>IF(SUM($G23:$G26)+SUM($Q23:$Q26)&gt;0,SUM(Q23:Q26),"")</f>
        <v>511</v>
      </c>
      <c r="R27" s="27">
        <f>IF(ISNUMBER($G27),SUM(R23:R26),"")</f>
        <v>0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95</v>
      </c>
      <c r="E28" s="12">
        <v>62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96</v>
      </c>
      <c r="O28" s="12">
        <v>36</v>
      </c>
      <c r="P28" s="12">
        <v>3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62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111</v>
      </c>
      <c r="O29" s="18">
        <v>45</v>
      </c>
      <c r="P29" s="18">
        <v>3</v>
      </c>
      <c r="Q29" s="19">
        <f>IF(AND(ISBLANK(N29),ISBLANK(O29)),"",N29+O29)</f>
        <v>156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42</v>
      </c>
      <c r="F30" s="18">
        <v>0</v>
      </c>
      <c r="G30" s="19">
        <f>IF(AND(ISBLANK(D30),ISBLANK(E30)),"",D30+E30)</f>
        <v>124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80</v>
      </c>
      <c r="O30" s="18">
        <v>23</v>
      </c>
      <c r="P30" s="18">
        <v>4</v>
      </c>
      <c r="Q30" s="19">
        <f>IF(AND(ISBLANK(N30),ISBLANK(O30)),"",N30+O30)</f>
        <v>103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43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3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209</v>
      </c>
      <c r="F32" s="28">
        <f>IF(ISNUMBER($G32),SUM(F28:F31),"")</f>
        <v>1</v>
      </c>
      <c r="G32" s="29">
        <f>IF(SUM($G28:$G31)+SUM($Q28:$Q31)&gt;0,SUM(G28:G31),"")</f>
        <v>577</v>
      </c>
      <c r="H32" s="27">
        <f>IF(ISNUMBER($G32),SUM(H28:H31),"")</f>
        <v>3</v>
      </c>
      <c r="I32" s="99"/>
      <c r="K32" s="96">
        <v>8117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147</v>
      </c>
      <c r="P32" s="28">
        <f>IF(ISNUMBER($G32),SUM(P28:P31),"")</f>
        <v>13</v>
      </c>
      <c r="Q32" s="29">
        <f>IF(SUM($G28:$G31)+SUM($Q28:$Q31)&gt;0,SUM(Q28:Q31),"")</f>
        <v>524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85</v>
      </c>
      <c r="E33" s="12">
        <v>45</v>
      </c>
      <c r="F33" s="12">
        <v>0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98</v>
      </c>
      <c r="O33" s="12">
        <v>43</v>
      </c>
      <c r="P33" s="12">
        <v>3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53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45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0.5</v>
      </c>
      <c r="I35" s="15"/>
      <c r="K35" s="92" t="s">
        <v>35</v>
      </c>
      <c r="L35" s="93"/>
      <c r="M35" s="16">
        <v>3</v>
      </c>
      <c r="N35" s="17">
        <v>87</v>
      </c>
      <c r="O35" s="18">
        <v>52</v>
      </c>
      <c r="P35" s="18">
        <v>0</v>
      </c>
      <c r="Q35" s="19">
        <f>IF(AND(ISBLANK(N35),ISBLANK(O35)),"",N35+O35)</f>
        <v>139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52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54</v>
      </c>
      <c r="P36" s="23">
        <v>2</v>
      </c>
      <c r="Q36" s="24">
        <f>IF(AND(ISBLANK(N36),ISBLANK(O36)),"",N36+O36)</f>
        <v>149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195</v>
      </c>
      <c r="F37" s="28">
        <f>IF(ISNUMBER($G37),SUM(F33:F36),"")</f>
        <v>2</v>
      </c>
      <c r="G37" s="29">
        <f>IF(SUM($G33:$G36)+SUM($Q33:$Q36)&gt;0,SUM(G33:G36),"")</f>
        <v>573</v>
      </c>
      <c r="H37" s="27">
        <f>IF(ISNUMBER($G37),SUM(H33:H36),"")</f>
        <v>2.5</v>
      </c>
      <c r="I37" s="99"/>
      <c r="K37" s="96">
        <v>22545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194</v>
      </c>
      <c r="P37" s="28">
        <f>IF(ISNUMBER($G37),SUM(P33:P36),"")</f>
        <v>7</v>
      </c>
      <c r="Q37" s="29">
        <f>IF(SUM($G33:$G36)+SUM($Q33:$Q36)&gt;0,SUM(Q33:Q36),"")</f>
        <v>564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2193</v>
      </c>
      <c r="E39" s="34">
        <f>IF(ISNUMBER($G39),SUM(E12,E17,E22,E27,E32,E37),"")</f>
        <v>1199</v>
      </c>
      <c r="F39" s="34">
        <f>IF(ISNUMBER($G39),SUM(F12,F17,F22,F27,F32,F37),"")</f>
        <v>12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2232</v>
      </c>
      <c r="O39" s="34">
        <f>IF(ISNUMBER($G39),SUM(O12,O17,O22,O27,O32,O37),"")</f>
        <v>948</v>
      </c>
      <c r="P39" s="34">
        <f>IF(ISNUMBER($G39),SUM(P12,P17,P22,P27,P32,P37),"")</f>
        <v>53</v>
      </c>
      <c r="Q39" s="35">
        <f>IF(SUM($G$8:$G$37)+SUM($Q$8:$Q$37)&gt;0,SUM(Q12,Q17,Q22,Q27,Q32,Q37),"")</f>
        <v>3180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Spartak Přerov ˝B˝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2022-01-22T20:03:27Z</dcterms:modified>
</cp:coreProperties>
</file>